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N15" i="1" l="1"/>
  <c r="T16" i="1"/>
  <c r="T17" i="1"/>
  <c r="S17" i="1"/>
  <c r="R17" i="1"/>
  <c r="P17" i="1"/>
  <c r="O17" i="1"/>
  <c r="M17" i="1"/>
  <c r="L17" i="1"/>
  <c r="J17" i="1"/>
  <c r="I17" i="1"/>
  <c r="S16" i="1"/>
  <c r="R16" i="1"/>
  <c r="P16" i="1"/>
  <c r="O16" i="1"/>
  <c r="M16" i="1"/>
  <c r="L16" i="1"/>
  <c r="J16" i="1"/>
  <c r="I16" i="1"/>
  <c r="S15" i="1"/>
  <c r="R15" i="1"/>
  <c r="P15" i="1"/>
  <c r="O15" i="1"/>
  <c r="M15" i="1"/>
  <c r="L15" i="1"/>
  <c r="J15" i="1"/>
  <c r="I15" i="1"/>
  <c r="Q15" i="1" l="1"/>
  <c r="T15" i="1"/>
  <c r="K15" i="1"/>
  <c r="K16" i="1"/>
  <c r="K17" i="1"/>
  <c r="N16" i="1"/>
  <c r="N17" i="1"/>
  <c r="Q16" i="1"/>
  <c r="Q17" i="1"/>
  <c r="J18" i="1"/>
  <c r="L18" i="1"/>
  <c r="M18" i="1"/>
  <c r="O18" i="1"/>
  <c r="P18" i="1"/>
  <c r="R18" i="1"/>
  <c r="S18" i="1"/>
  <c r="T18" i="1"/>
  <c r="I18" i="1"/>
  <c r="N18" i="1" l="1"/>
  <c r="K18" i="1"/>
  <c r="Q18" i="1"/>
  <c r="H18" i="1"/>
  <c r="G18" i="1"/>
  <c r="F18" i="1"/>
  <c r="E17" i="1" l="1"/>
  <c r="D17" i="1"/>
  <c r="C17" i="1"/>
  <c r="E15" i="1" l="1"/>
  <c r="D15" i="1"/>
  <c r="E16" i="1"/>
  <c r="D16" i="1"/>
  <c r="C16" i="1"/>
  <c r="C15" i="1" l="1"/>
</calcChain>
</file>

<file path=xl/sharedStrings.xml><?xml version="1.0" encoding="utf-8"?>
<sst xmlns="http://schemas.openxmlformats.org/spreadsheetml/2006/main" count="68" uniqueCount="51">
  <si>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</si>
  <si>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</si>
  <si>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</si>
  <si>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</si>
  <si>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</si>
  <si>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</si>
  <si>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</si>
  <si>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</si>
  <si>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</si>
  <si>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</si>
  <si>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</si>
  <si>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</si>
  <si>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</si>
  <si>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</si>
  <si>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</si>
  <si>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Відходи при холодній обробці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</si>
  <si>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</si>
  <si>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</si>
  <si>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</si>
  <si>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</si>
  <si>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</si>
  <si>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</si>
  <si>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</si>
  <si>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</si>
  <si>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</si>
  <si>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</si>
  <si>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гарячій обробці</t>
  </si>
  <si>
    <t>Вода</t>
  </si>
  <si>
    <t>Подають в чашці при температурі 60-65º С.</t>
  </si>
  <si>
    <t xml:space="preserve">Посібник «Організація харчування
дітей у дошкільних навчальних
закладах», видання МСFR ст. 439       
Видання 2014 року
</t>
  </si>
  <si>
    <t>КОМПОТ ІЗ ЯБЛУК</t>
  </si>
  <si>
    <t>Цукор пісок</t>
  </si>
  <si>
    <t>Плоди по формі і забарвленню характерні даному сорту, без пошкоджень шкідниками та хворобами, без пошкоджень шкірочки плоду</t>
  </si>
  <si>
    <t>Прозора безбарвна рідина, без присмаків і запаху, не містить видимих домішок</t>
  </si>
  <si>
    <t>Солодкий, без сторонніх присмаків та ароматів; сипучий, без грудочок; білий з блиском; розчинність у рідині повна</t>
  </si>
  <si>
    <t>ВИХІД</t>
  </si>
  <si>
    <t>Яблука очищають та нарізають скибочками. Воду з цукром доводять до кипіння та опускають в неї яблука. Після закипання варять 10-15 хвилин, після чого знімають з вогню.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</si>
  <si>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прозорий, зі шматочками яблук.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</si>
  <si>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світло-жовтий.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</si>
  <si>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властивий яблукам, без стороннього присмаку та запаху.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</si>
  <si>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рідка, плодів – м’яка.</t>
    </r>
  </si>
  <si>
    <t>Яблука свіжі</t>
  </si>
  <si>
    <t xml:space="preserve">Маса страви:      </t>
  </si>
  <si>
    <t xml:space="preserve">                                                                                                                              (підпис)                                    (ім’я, прізвище)</t>
  </si>
  <si>
    <t>120 г ± 3 %</t>
  </si>
  <si>
    <t>160 г ± 3 %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</si>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</sst>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3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0" fillId="0" borderId="1" xfId="0" applyNumberFormat="1" applyBorder="1"/>
    <xf numFmtId="0" fontId="0" fillId="0" borderId="1" xfId="0" applyBorder="1"/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49" fontId="4" fillId="0" borderId="0" xfId="0" applyNumberFormat="1" applyFont="1"/>
    <xf numFmtId="0" fontId="4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5" fillId="0" borderId="0" xfId="0" applyNumberFormat="1" applyFont="1" applyBorder="1" applyAlignment="1">
      <alignment horizontal="center"/>
    </xf>
    <xf numFmtId="0" fontId="0" fillId="0" borderId="0" xfId="0" applyBorder="1"/>
    <xf numFmtId="49" fontId="6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 textRotation="90"/>
    </xf>
    <xf numFmtId="2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49" fontId="0" fillId="0" borderId="9" xfId="0" applyNumberFormat="1" applyBorder="1"/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8" xfId="1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1" fontId="8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top"/>
    </xf>
    <xf numFmtId="2" fontId="4" fillId="0" borderId="8" xfId="1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 wrapText="1"/>
    </xf>
    <xf numFmtId="164" fontId="4" fillId="0" borderId="9" xfId="0" applyNumberFormat="1" applyFont="1" applyBorder="1" applyAlignment="1">
      <alignment horizontal="center" vertical="center"/>
    </xf>
    <xf numFmtId="0" fontId="4" fillId="0" borderId="9" xfId="1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top"/>
    </xf>
    <xf numFmtId="1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/>
    <xf numFmtId="49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textRotation="90"/>
    </xf>
    <xf numFmtId="49" fontId="2" fillId="0" borderId="10" xfId="0" applyNumberFormat="1" applyFont="1" applyBorder="1" applyAlignment="1">
      <alignment horizontal="center" vertical="center" textRotation="90"/>
    </xf>
    <xf numFmtId="49" fontId="2" fillId="0" borderId="9" xfId="0" applyNumberFormat="1" applyFont="1" applyBorder="1" applyAlignment="1">
      <alignment horizontal="center" vertical="center" textRotation="90"/>
    </xf>
    <xf numFmtId="49" fontId="4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9"/>
  <sheetViews>
    <sheetView tabSelected="1" view="pageLayout" topLeftCell="A2" zoomScale="70" zoomScaleNormal="100" zoomScalePageLayoutView="70" workbookViewId="0">
      <selection activeCell="H15" sqref="H15"/>
    </sheetView>
  </sheetViews>
  <sheetFormatPr defaultRowHeight="14.4" x14ac:dyDescent="0.3"/>
  <cols>
    <col min="1" max="1" width="3.33203125" customWidth="1"/>
    <col min="2" max="2" width="12.5546875" customWidth="1"/>
    <col min="3" max="3" width="6.44140625" customWidth="1"/>
    <col min="4" max="4" width="6.33203125" customWidth="1"/>
    <col min="5" max="5" width="6.109375" customWidth="1"/>
    <col min="6" max="6" width="5.5546875" customWidth="1"/>
    <col min="7" max="7" width="5.33203125" customWidth="1"/>
    <col min="8" max="8" width="6.109375" customWidth="1"/>
    <col min="9" max="9" width="5.109375" customWidth="1"/>
    <col min="10" max="11" width="5.6640625" customWidth="1"/>
    <col min="12" max="12" width="4.6640625" customWidth="1"/>
    <col min="13" max="13" width="5.5546875" customWidth="1"/>
    <col min="14" max="14" width="5.6640625" customWidth="1"/>
    <col min="15" max="16" width="6.44140625" customWidth="1"/>
    <col min="17" max="17" width="5.88671875" customWidth="1"/>
    <col min="18" max="18" width="5.44140625" customWidth="1"/>
    <col min="19" max="19" width="5.33203125" customWidth="1"/>
    <col min="20" max="20" width="5.44140625" customWidth="1"/>
    <col min="21" max="21" width="23.109375" customWidth="1"/>
    <col min="22" max="22" width="10.88671875" customWidth="1"/>
    <col min="23" max="23" width="12" customWidth="1"/>
  </cols>
  <sheetData>
    <row r="1" spans="1:29" x14ac:dyDescent="0.3">
      <c r="A1" s="2"/>
      <c r="B1" s="56" t="s">
        <v>29</v>
      </c>
      <c r="C1" s="57"/>
      <c r="D1" s="57"/>
      <c r="E1" s="57"/>
      <c r="F1" s="57"/>
      <c r="G1" s="57"/>
      <c r="H1" s="57"/>
      <c r="I1" s="2"/>
      <c r="J1" s="2"/>
      <c r="K1" s="2"/>
      <c r="L1" s="2"/>
      <c r="M1" s="2"/>
      <c r="N1" s="2"/>
      <c r="O1" s="2"/>
      <c r="P1" s="6"/>
      <c r="Q1" s="49" t="s">
        <v>18</v>
      </c>
      <c r="R1" s="49"/>
      <c r="S1" s="49"/>
      <c r="T1" s="49"/>
      <c r="U1" s="49"/>
    </row>
    <row r="2" spans="1:29" x14ac:dyDescent="0.3">
      <c r="A2" s="2"/>
      <c r="B2" s="57"/>
      <c r="C2" s="57"/>
      <c r="D2" s="57"/>
      <c r="E2" s="57"/>
      <c r="F2" s="57"/>
      <c r="G2" s="57"/>
      <c r="H2" s="57"/>
      <c r="I2" s="2"/>
      <c r="J2" s="2"/>
      <c r="K2" s="2"/>
      <c r="L2" s="2"/>
      <c r="M2" s="2"/>
      <c r="N2" s="2"/>
      <c r="O2" s="2"/>
      <c r="P2" s="6"/>
      <c r="Q2" s="49" t="s">
        <v>19</v>
      </c>
      <c r="R2" s="49"/>
      <c r="S2" s="49"/>
      <c r="T2" s="49"/>
      <c r="U2" s="49"/>
    </row>
    <row r="3" spans="1:29" x14ac:dyDescent="0.3">
      <c r="A3" s="2"/>
      <c r="B3" s="57"/>
      <c r="C3" s="57"/>
      <c r="D3" s="57"/>
      <c r="E3" s="57"/>
      <c r="F3" s="57"/>
      <c r="G3" s="57"/>
      <c r="H3" s="57"/>
      <c r="I3" s="2"/>
      <c r="J3" s="2"/>
      <c r="K3" s="2"/>
      <c r="L3" s="2"/>
      <c r="M3" s="2"/>
      <c r="N3" s="2"/>
      <c r="O3" s="2"/>
      <c r="P3" s="6"/>
      <c r="Q3" s="49" t="s">
        <v>20</v>
      </c>
      <c r="R3" s="49"/>
      <c r="S3" s="49"/>
      <c r="T3" s="49"/>
      <c r="U3" s="49"/>
    </row>
    <row r="4" spans="1:29" x14ac:dyDescent="0.3">
      <c r="A4" s="2"/>
      <c r="B4" s="57"/>
      <c r="C4" s="57"/>
      <c r="D4" s="57"/>
      <c r="E4" s="57"/>
      <c r="F4" s="57"/>
      <c r="G4" s="57"/>
      <c r="H4" s="57"/>
      <c r="I4" s="2"/>
      <c r="J4" s="2"/>
      <c r="K4" s="2"/>
      <c r="L4" s="2"/>
      <c r="M4" s="2"/>
      <c r="N4" s="2"/>
      <c r="O4" s="2"/>
      <c r="P4" s="6"/>
      <c r="Q4" s="49" t="s">
        <v>21</v>
      </c>
      <c r="R4" s="49"/>
      <c r="S4" s="49"/>
      <c r="T4" s="49"/>
      <c r="U4" s="49"/>
    </row>
    <row r="5" spans="1:29" x14ac:dyDescent="0.3">
      <c r="A5" s="2"/>
      <c r="B5" s="57"/>
      <c r="C5" s="57"/>
      <c r="D5" s="57"/>
      <c r="E5" s="57"/>
      <c r="F5" s="57"/>
      <c r="G5" s="57"/>
      <c r="H5" s="57"/>
      <c r="I5" s="2"/>
      <c r="J5" s="2"/>
      <c r="K5" s="2"/>
      <c r="L5" s="2"/>
      <c r="M5" s="2"/>
      <c r="N5" s="2"/>
      <c r="O5" s="2"/>
      <c r="P5" s="6"/>
      <c r="Q5" s="6"/>
      <c r="R5" s="6"/>
      <c r="S5" s="6"/>
      <c r="T5" s="6"/>
      <c r="U5" s="6"/>
    </row>
    <row r="6" spans="1:29" x14ac:dyDescent="0.3">
      <c r="A6" s="2"/>
      <c r="B6" s="31"/>
      <c r="C6" s="31"/>
      <c r="D6" s="31"/>
      <c r="E6" s="31"/>
      <c r="F6" s="31"/>
      <c r="G6" s="31"/>
      <c r="H6" s="31"/>
      <c r="I6" s="2"/>
      <c r="J6" s="2"/>
      <c r="K6" s="2"/>
      <c r="L6" s="2"/>
      <c r="M6" s="2"/>
      <c r="N6" s="2"/>
      <c r="O6" s="2"/>
      <c r="P6" s="6"/>
      <c r="Q6" s="6"/>
      <c r="R6" s="6"/>
      <c r="S6" s="6"/>
      <c r="T6" s="6"/>
      <c r="U6" s="6"/>
    </row>
    <row r="7" spans="1:29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</row>
    <row r="8" spans="1:29" x14ac:dyDescent="0.3">
      <c r="A8" s="52" t="s">
        <v>30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</row>
    <row r="9" spans="1:29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6"/>
      <c r="Q9" s="6"/>
      <c r="R9" s="6"/>
      <c r="S9" s="6"/>
      <c r="T9" s="6"/>
      <c r="U9" s="6"/>
    </row>
    <row r="10" spans="1:29" ht="15.75" customHeight="1" x14ac:dyDescent="0.3">
      <c r="A10" s="60" t="s">
        <v>0</v>
      </c>
      <c r="B10" s="59" t="s">
        <v>14</v>
      </c>
      <c r="C10" s="59" t="s">
        <v>1</v>
      </c>
      <c r="D10" s="59"/>
      <c r="E10" s="59"/>
      <c r="F10" s="59"/>
      <c r="G10" s="59"/>
      <c r="H10" s="59"/>
      <c r="I10" s="59" t="s">
        <v>2</v>
      </c>
      <c r="J10" s="59"/>
      <c r="K10" s="59"/>
      <c r="L10" s="59"/>
      <c r="M10" s="59"/>
      <c r="N10" s="59"/>
      <c r="O10" s="59"/>
      <c r="P10" s="59"/>
      <c r="Q10" s="59"/>
      <c r="R10" s="64" t="s">
        <v>13</v>
      </c>
      <c r="S10" s="64"/>
      <c r="T10" s="64"/>
      <c r="U10" s="64" t="s">
        <v>3</v>
      </c>
      <c r="V10" s="53" t="s">
        <v>15</v>
      </c>
      <c r="W10" s="48" t="s">
        <v>26</v>
      </c>
      <c r="X10" s="48" t="s">
        <v>46</v>
      </c>
    </row>
    <row r="11" spans="1:29" ht="15.75" customHeight="1" x14ac:dyDescent="0.3">
      <c r="A11" s="61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64"/>
      <c r="S11" s="64"/>
      <c r="T11" s="64"/>
      <c r="U11" s="64"/>
      <c r="V11" s="54"/>
      <c r="W11" s="48"/>
      <c r="X11" s="48"/>
    </row>
    <row r="12" spans="1:29" ht="33.75" customHeight="1" x14ac:dyDescent="0.3">
      <c r="A12" s="61"/>
      <c r="B12" s="59"/>
      <c r="C12" s="50" t="s">
        <v>8</v>
      </c>
      <c r="D12" s="50"/>
      <c r="E12" s="50"/>
      <c r="F12" s="50" t="s">
        <v>9</v>
      </c>
      <c r="G12" s="50"/>
      <c r="H12" s="50"/>
      <c r="I12" s="50" t="s">
        <v>10</v>
      </c>
      <c r="J12" s="50"/>
      <c r="K12" s="50"/>
      <c r="L12" s="50" t="s">
        <v>11</v>
      </c>
      <c r="M12" s="50"/>
      <c r="N12" s="50"/>
      <c r="O12" s="50" t="s">
        <v>12</v>
      </c>
      <c r="P12" s="50"/>
      <c r="Q12" s="50"/>
      <c r="R12" s="64"/>
      <c r="S12" s="64"/>
      <c r="T12" s="64"/>
      <c r="U12" s="64"/>
      <c r="V12" s="54"/>
      <c r="W12" s="48"/>
      <c r="X12" s="48"/>
    </row>
    <row r="13" spans="1:29" x14ac:dyDescent="0.3">
      <c r="A13" s="61"/>
      <c r="B13" s="59"/>
      <c r="C13" s="65" t="s">
        <v>4</v>
      </c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7"/>
      <c r="U13" s="64"/>
      <c r="V13" s="55"/>
      <c r="W13" s="48"/>
      <c r="X13" s="48"/>
    </row>
    <row r="14" spans="1:29" ht="30.75" customHeight="1" x14ac:dyDescent="0.3">
      <c r="A14" s="62"/>
      <c r="B14" s="59"/>
      <c r="C14" s="5" t="s">
        <v>6</v>
      </c>
      <c r="D14" s="5" t="s">
        <v>7</v>
      </c>
      <c r="E14" s="5" t="s">
        <v>5</v>
      </c>
      <c r="F14" s="5" t="s">
        <v>6</v>
      </c>
      <c r="G14" s="5" t="s">
        <v>7</v>
      </c>
      <c r="H14" s="5" t="s">
        <v>5</v>
      </c>
      <c r="I14" s="5" t="s">
        <v>6</v>
      </c>
      <c r="J14" s="5" t="s">
        <v>7</v>
      </c>
      <c r="K14" s="5" t="s">
        <v>5</v>
      </c>
      <c r="L14" s="5" t="s">
        <v>6</v>
      </c>
      <c r="M14" s="5" t="s">
        <v>7</v>
      </c>
      <c r="N14" s="5" t="s">
        <v>5</v>
      </c>
      <c r="O14" s="5" t="s">
        <v>6</v>
      </c>
      <c r="P14" s="5" t="s">
        <v>7</v>
      </c>
      <c r="Q14" s="5" t="s">
        <v>5</v>
      </c>
      <c r="R14" s="5" t="s">
        <v>6</v>
      </c>
      <c r="S14" s="5" t="s">
        <v>7</v>
      </c>
      <c r="T14" s="5" t="s">
        <v>5</v>
      </c>
      <c r="U14" s="64"/>
      <c r="V14" s="13" t="s">
        <v>16</v>
      </c>
      <c r="W14" s="13" t="s">
        <v>16</v>
      </c>
      <c r="X14" s="46" t="s">
        <v>16</v>
      </c>
      <c r="Z14" s="71" t="s">
        <v>47</v>
      </c>
      <c r="AA14" s="71" t="s">
        <v>48</v>
      </c>
      <c r="AB14" s="71" t="s">
        <v>49</v>
      </c>
      <c r="AC14" s="71" t="s">
        <v>50</v>
      </c>
    </row>
    <row r="15" spans="1:29" ht="86.25" customHeight="1" x14ac:dyDescent="0.3">
      <c r="A15" s="16"/>
      <c r="B15" s="24" t="s">
        <v>41</v>
      </c>
      <c r="C15" s="28">
        <f t="shared" ref="C15" si="0">(F15*100)/(100-V15)</f>
        <v>27.272727272727273</v>
      </c>
      <c r="D15" s="18">
        <f t="shared" ref="D15" si="1">(G15*100)/(100-V15)</f>
        <v>27.272727272727273</v>
      </c>
      <c r="E15" s="18">
        <f t="shared" ref="E15" si="2">(H15*100)/(100-V15)</f>
        <v>34.090909090909093</v>
      </c>
      <c r="F15" s="26">
        <v>24</v>
      </c>
      <c r="G15" s="26">
        <v>24</v>
      </c>
      <c r="H15" s="26">
        <v>30</v>
      </c>
      <c r="I15" s="72">
        <f>Z15/100*F15</f>
        <v>9.6000000000000002E-2</v>
      </c>
      <c r="J15" s="72">
        <f>Z15/100*G15</f>
        <v>9.6000000000000002E-2</v>
      </c>
      <c r="K15" s="72">
        <f>Z15/100*H15</f>
        <v>0.12</v>
      </c>
      <c r="L15" s="72">
        <f>AA15/100*F15</f>
        <v>9.6000000000000002E-2</v>
      </c>
      <c r="M15" s="72">
        <f>AA15/100*G15</f>
        <v>9.6000000000000002E-2</v>
      </c>
      <c r="N15" s="72">
        <f>AA15/100*H15</f>
        <v>0.12</v>
      </c>
      <c r="O15" s="72">
        <f>AB15/100*F15</f>
        <v>2.4960000000000004</v>
      </c>
      <c r="P15" s="72">
        <f>AB15/100*G15</f>
        <v>2.4960000000000004</v>
      </c>
      <c r="Q15" s="72">
        <f>AB15/100*H15</f>
        <v>3.12</v>
      </c>
      <c r="R15" s="26">
        <f>AC15/100*F15</f>
        <v>10.8</v>
      </c>
      <c r="S15" s="26">
        <f>AC15/100*G15</f>
        <v>10.8</v>
      </c>
      <c r="T15" s="26">
        <f>AC15/100*H15</f>
        <v>13.5</v>
      </c>
      <c r="U15" s="37" t="s">
        <v>32</v>
      </c>
      <c r="V15" s="30">
        <v>12</v>
      </c>
      <c r="W15" s="30">
        <v>0</v>
      </c>
      <c r="X15" s="4"/>
      <c r="Z15" s="25">
        <v>0.4</v>
      </c>
      <c r="AA15" s="25">
        <v>0.4</v>
      </c>
      <c r="AB15" s="25">
        <v>10.4</v>
      </c>
      <c r="AC15" s="26">
        <v>45</v>
      </c>
    </row>
    <row r="16" spans="1:29" s="12" customFormat="1" ht="66" customHeight="1" x14ac:dyDescent="0.3">
      <c r="A16" s="3"/>
      <c r="B16" s="23" t="s">
        <v>31</v>
      </c>
      <c r="C16" s="32">
        <f>(F16*100)/(100-V16)</f>
        <v>0</v>
      </c>
      <c r="D16" s="19">
        <f>(G16*100)/(100-V16)</f>
        <v>6</v>
      </c>
      <c r="E16" s="19">
        <f>(H16*100)/(100-V16)</f>
        <v>8</v>
      </c>
      <c r="F16" s="17">
        <v>0</v>
      </c>
      <c r="G16" s="17">
        <v>6</v>
      </c>
      <c r="H16" s="17">
        <v>8</v>
      </c>
      <c r="I16" s="72">
        <f>Z16/100*F16</f>
        <v>0</v>
      </c>
      <c r="J16" s="72">
        <f>Z16/100*G16</f>
        <v>0</v>
      </c>
      <c r="K16" s="72">
        <f>Z16/100*H16</f>
        <v>0</v>
      </c>
      <c r="L16" s="72">
        <f>AA16/100*F16</f>
        <v>0</v>
      </c>
      <c r="M16" s="72">
        <f>AA16/100*G16</f>
        <v>0</v>
      </c>
      <c r="N16" s="72">
        <f>AA16/100*H16</f>
        <v>0</v>
      </c>
      <c r="O16" s="72">
        <f>AB16/100*F16</f>
        <v>0</v>
      </c>
      <c r="P16" s="72">
        <f>AB16/100*G16</f>
        <v>5.9879999999999995</v>
      </c>
      <c r="Q16" s="72">
        <f>AB16/100*H16</f>
        <v>7.984</v>
      </c>
      <c r="R16" s="26">
        <f>AC16/100*F16</f>
        <v>0</v>
      </c>
      <c r="S16" s="26">
        <f>AC16/100*G16</f>
        <v>22.740000000000002</v>
      </c>
      <c r="T16" s="26">
        <f>AC16/100*H16</f>
        <v>30.32</v>
      </c>
      <c r="U16" s="37" t="s">
        <v>34</v>
      </c>
      <c r="V16" s="14">
        <v>0</v>
      </c>
      <c r="W16" s="15">
        <v>0</v>
      </c>
      <c r="X16" s="4"/>
      <c r="Y16"/>
      <c r="Z16" s="25">
        <v>0</v>
      </c>
      <c r="AA16" s="25">
        <v>0</v>
      </c>
      <c r="AB16" s="25">
        <v>99.8</v>
      </c>
      <c r="AC16" s="26">
        <v>379</v>
      </c>
    </row>
    <row r="17" spans="1:29" s="12" customFormat="1" ht="40.5" customHeight="1" x14ac:dyDescent="0.3">
      <c r="A17" s="21"/>
      <c r="B17" s="33" t="s">
        <v>27</v>
      </c>
      <c r="C17" s="27">
        <f>(F17*100)/(100-V17)</f>
        <v>126</v>
      </c>
      <c r="D17" s="20">
        <f>(G17*100)/(100-V17)</f>
        <v>120</v>
      </c>
      <c r="E17" s="20">
        <f>(H17*100)/(100-V17)</f>
        <v>150</v>
      </c>
      <c r="F17" s="34">
        <v>126</v>
      </c>
      <c r="G17" s="34">
        <v>120</v>
      </c>
      <c r="H17" s="34">
        <v>150</v>
      </c>
      <c r="I17" s="72">
        <f>Z17/100*F17</f>
        <v>0</v>
      </c>
      <c r="J17" s="72">
        <f>Z17/100*G17</f>
        <v>0</v>
      </c>
      <c r="K17" s="72">
        <f>Z17/100*H17</f>
        <v>0</v>
      </c>
      <c r="L17" s="72">
        <f>AA17/100*F17</f>
        <v>0</v>
      </c>
      <c r="M17" s="72">
        <f>AA17/100*G17</f>
        <v>0</v>
      </c>
      <c r="N17" s="72">
        <f>AA17/100*H17</f>
        <v>0</v>
      </c>
      <c r="O17" s="72">
        <f>AB17/100*F17</f>
        <v>0</v>
      </c>
      <c r="P17" s="72">
        <f>AB17/100*G17</f>
        <v>0</v>
      </c>
      <c r="Q17" s="72">
        <f>AB17/100*H17</f>
        <v>0</v>
      </c>
      <c r="R17" s="26">
        <f>AC17/100*F17</f>
        <v>0</v>
      </c>
      <c r="S17" s="26">
        <f>AC17/100*G17</f>
        <v>0</v>
      </c>
      <c r="T17" s="26">
        <f>AC17/100*H17</f>
        <v>0</v>
      </c>
      <c r="U17" s="38" t="s">
        <v>33</v>
      </c>
      <c r="V17" s="35">
        <v>0</v>
      </c>
      <c r="W17" s="22">
        <v>0</v>
      </c>
      <c r="X17" s="4"/>
      <c r="Y17"/>
      <c r="Z17" s="25">
        <v>0</v>
      </c>
      <c r="AA17" s="25">
        <v>0</v>
      </c>
      <c r="AB17" s="25">
        <v>0</v>
      </c>
      <c r="AC17" s="26">
        <v>0</v>
      </c>
    </row>
    <row r="18" spans="1:29" x14ac:dyDescent="0.3">
      <c r="A18" s="3"/>
      <c r="B18" s="68" t="s">
        <v>35</v>
      </c>
      <c r="C18" s="69"/>
      <c r="D18" s="69"/>
      <c r="E18" s="70"/>
      <c r="F18" s="36">
        <f>SUM(F15:F17)*(100-W18)/100</f>
        <v>120</v>
      </c>
      <c r="G18" s="36">
        <f>SUM(G15:G17)*(100-W18)/100</f>
        <v>120</v>
      </c>
      <c r="H18" s="36">
        <f>SUM(H15:H17)*(100-W18)/100</f>
        <v>150.4</v>
      </c>
      <c r="I18" s="29">
        <f>SUM(I15:I17)</f>
        <v>9.6000000000000002E-2</v>
      </c>
      <c r="J18" s="29">
        <f t="shared" ref="J18:T18" si="3">SUM(J15:J17)</f>
        <v>9.6000000000000002E-2</v>
      </c>
      <c r="K18" s="29">
        <f t="shared" si="3"/>
        <v>0.12</v>
      </c>
      <c r="L18" s="29">
        <f t="shared" si="3"/>
        <v>9.6000000000000002E-2</v>
      </c>
      <c r="M18" s="29">
        <f t="shared" si="3"/>
        <v>9.6000000000000002E-2</v>
      </c>
      <c r="N18" s="29">
        <f t="shared" si="3"/>
        <v>0.12</v>
      </c>
      <c r="O18" s="29">
        <f t="shared" si="3"/>
        <v>2.4960000000000004</v>
      </c>
      <c r="P18" s="29">
        <f t="shared" si="3"/>
        <v>8.484</v>
      </c>
      <c r="Q18" s="29">
        <f t="shared" si="3"/>
        <v>11.103999999999999</v>
      </c>
      <c r="R18" s="45">
        <f t="shared" si="3"/>
        <v>10.8</v>
      </c>
      <c r="S18" s="45">
        <f t="shared" si="3"/>
        <v>33.540000000000006</v>
      </c>
      <c r="T18" s="45">
        <f t="shared" si="3"/>
        <v>43.82</v>
      </c>
      <c r="U18" s="4"/>
      <c r="V18" s="15"/>
      <c r="W18" s="43">
        <v>20</v>
      </c>
      <c r="X18" s="4"/>
      <c r="Z18" s="25"/>
      <c r="AA18" s="25"/>
      <c r="AB18" s="25"/>
      <c r="AC18" s="26"/>
    </row>
    <row r="19" spans="1:29" x14ac:dyDescent="0.3">
      <c r="A19" s="9"/>
      <c r="B19" s="39"/>
      <c r="C19" s="39"/>
      <c r="D19" s="39"/>
      <c r="E19" s="39"/>
      <c r="F19" s="40"/>
      <c r="G19" s="40"/>
      <c r="H19" s="40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12"/>
      <c r="V19" s="42"/>
      <c r="W19" s="44"/>
    </row>
    <row r="20" spans="1:29" x14ac:dyDescent="0.3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2"/>
    </row>
    <row r="21" spans="1:29" ht="15.75" customHeight="1" x14ac:dyDescent="0.3">
      <c r="A21" s="1"/>
      <c r="B21" s="52" t="s">
        <v>22</v>
      </c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</row>
    <row r="22" spans="1:29" ht="32.25" customHeight="1" x14ac:dyDescent="0.3">
      <c r="A22" s="1"/>
      <c r="B22" s="63" t="s">
        <v>36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</row>
    <row r="23" spans="1:29" ht="16.5" customHeight="1" x14ac:dyDescent="0.3">
      <c r="A23" s="1"/>
      <c r="B23" s="7" t="s">
        <v>28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8"/>
      <c r="Q23" s="8"/>
      <c r="R23" s="8"/>
      <c r="S23" s="8"/>
      <c r="T23" s="8"/>
      <c r="U23" s="8"/>
    </row>
    <row r="24" spans="1:29" x14ac:dyDescent="0.3">
      <c r="A24" s="1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8"/>
      <c r="Q24" s="8"/>
      <c r="R24" s="8"/>
      <c r="S24" s="8"/>
      <c r="T24" s="8"/>
      <c r="U24" s="8"/>
    </row>
    <row r="25" spans="1:29" x14ac:dyDescent="0.3">
      <c r="A25" s="1"/>
      <c r="B25" s="52" t="s">
        <v>23</v>
      </c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</row>
    <row r="26" spans="1:29" x14ac:dyDescent="0.3">
      <c r="A26" s="1"/>
      <c r="B26" s="7" t="s">
        <v>37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8"/>
      <c r="Q26" s="8"/>
      <c r="R26" s="8"/>
      <c r="S26" s="8"/>
      <c r="T26" s="8"/>
      <c r="U26" s="8"/>
    </row>
    <row r="27" spans="1:29" x14ac:dyDescent="0.3">
      <c r="A27" s="1"/>
      <c r="B27" s="7" t="s">
        <v>38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8"/>
      <c r="Q27" s="8"/>
      <c r="R27" s="8"/>
      <c r="S27" s="8"/>
      <c r="T27" s="8"/>
      <c r="U27" s="8"/>
    </row>
    <row r="28" spans="1:29" x14ac:dyDescent="0.3">
      <c r="A28" s="1"/>
      <c r="B28" s="7" t="s">
        <v>39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8"/>
      <c r="Q28" s="8"/>
      <c r="R28" s="8"/>
      <c r="S28" s="8"/>
      <c r="T28" s="8"/>
      <c r="U28" s="8"/>
    </row>
    <row r="29" spans="1:29" x14ac:dyDescent="0.3">
      <c r="A29" s="1"/>
      <c r="B29" s="7" t="s">
        <v>40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8"/>
      <c r="Q29" s="8"/>
      <c r="R29" s="8"/>
      <c r="S29" s="8"/>
      <c r="T29" s="8"/>
      <c r="U29" s="8"/>
    </row>
    <row r="30" spans="1:29" x14ac:dyDescent="0.3">
      <c r="A30" s="1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8"/>
      <c r="Q30" s="8"/>
      <c r="R30" s="8"/>
      <c r="S30" s="8"/>
      <c r="T30" s="8"/>
      <c r="U30" s="8"/>
    </row>
    <row r="31" spans="1:29" x14ac:dyDescent="0.3">
      <c r="A31" s="1"/>
      <c r="B31" s="52" t="s">
        <v>24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</row>
    <row r="32" spans="1:29" x14ac:dyDescent="0.3">
      <c r="A32" s="1"/>
      <c r="B32" s="2" t="s">
        <v>42</v>
      </c>
      <c r="C32" s="47" t="s">
        <v>44</v>
      </c>
      <c r="D32" s="4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8"/>
      <c r="Q32" s="8"/>
      <c r="R32" s="8"/>
      <c r="S32" s="8"/>
      <c r="T32" s="8"/>
      <c r="U32" s="8"/>
    </row>
    <row r="33" spans="1:21" x14ac:dyDescent="0.3">
      <c r="A33" s="1"/>
      <c r="B33" s="7"/>
      <c r="C33" s="47" t="s">
        <v>45</v>
      </c>
      <c r="D33" s="4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8"/>
      <c r="Q33" s="8"/>
      <c r="R33" s="8"/>
      <c r="S33" s="8"/>
      <c r="T33" s="8"/>
      <c r="U33" s="8"/>
    </row>
    <row r="34" spans="1:21" x14ac:dyDescent="0.3">
      <c r="A34" s="1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8"/>
      <c r="Q34" s="8"/>
      <c r="R34" s="8"/>
      <c r="S34" s="8"/>
      <c r="T34" s="8"/>
      <c r="U34" s="8"/>
    </row>
    <row r="35" spans="1:21" x14ac:dyDescent="0.3">
      <c r="A35" s="1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8"/>
      <c r="Q35" s="8"/>
      <c r="R35" s="8"/>
      <c r="S35" s="8"/>
      <c r="T35" s="8"/>
      <c r="U35" s="8"/>
    </row>
    <row r="36" spans="1:21" x14ac:dyDescent="0.3">
      <c r="A36" s="1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8"/>
      <c r="Q36" s="8"/>
      <c r="R36" s="8"/>
      <c r="S36" s="8"/>
      <c r="T36" s="8"/>
      <c r="U36" s="8"/>
    </row>
    <row r="37" spans="1:21" x14ac:dyDescent="0.3">
      <c r="A37" s="1"/>
      <c r="B37" s="58" t="s">
        <v>25</v>
      </c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</row>
    <row r="38" spans="1:21" x14ac:dyDescent="0.3">
      <c r="A38" s="1"/>
      <c r="B38" s="7" t="s">
        <v>43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8"/>
      <c r="N38" s="7"/>
      <c r="O38" s="7"/>
      <c r="P38" s="8"/>
      <c r="Q38" s="7"/>
      <c r="R38" s="7"/>
      <c r="S38" s="7"/>
      <c r="T38" s="7"/>
      <c r="U38" s="8"/>
    </row>
    <row r="39" spans="1:2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</sheetData>
  <mergeCells count="30">
    <mergeCell ref="X10:X13"/>
    <mergeCell ref="B37:U37"/>
    <mergeCell ref="B10:B14"/>
    <mergeCell ref="A10:A14"/>
    <mergeCell ref="I12:K12"/>
    <mergeCell ref="L12:N12"/>
    <mergeCell ref="B21:U21"/>
    <mergeCell ref="B22:U22"/>
    <mergeCell ref="B25:U25"/>
    <mergeCell ref="O12:Q12"/>
    <mergeCell ref="C10:H11"/>
    <mergeCell ref="I10:Q11"/>
    <mergeCell ref="R10:T12"/>
    <mergeCell ref="U10:U14"/>
    <mergeCell ref="C13:T13"/>
    <mergeCell ref="B18:E18"/>
    <mergeCell ref="C32:D32"/>
    <mergeCell ref="C33:D33"/>
    <mergeCell ref="W10:W13"/>
    <mergeCell ref="Q1:U1"/>
    <mergeCell ref="Q2:U2"/>
    <mergeCell ref="C12:E12"/>
    <mergeCell ref="F12:H12"/>
    <mergeCell ref="Q3:U3"/>
    <mergeCell ref="Q4:U4"/>
    <mergeCell ref="A7:U7"/>
    <mergeCell ref="A8:U8"/>
    <mergeCell ref="V10:V13"/>
    <mergeCell ref="B1:H5"/>
    <mergeCell ref="B31:U3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2023-07-12T10:30:29Z</dcterms:modified>
</cp:coreProperties>
</file>